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ЧЕТНОСТЬ\Кварт_2025\3 кварт_2025\"/>
    </mc:Choice>
  </mc:AlternateContent>
  <xr:revisionPtr revIDLastSave="0" documentId="13_ncr:1_{D829A71B-4B2D-44E4-8AF7-9E058E958341}" xr6:coauthVersionLast="45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</sheets>
  <definedNames>
    <definedName name="_GoBack" localSheetId="0">Лист1!$F$7</definedName>
    <definedName name="_xlnm.Print_Area" localSheetId="0">Лист1!$A$1:$H$28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6" i="1" l="1"/>
  <c r="G17" i="1"/>
  <c r="F17" i="1"/>
  <c r="H17" i="1" l="1"/>
  <c r="G26" i="1"/>
  <c r="H7" i="1"/>
  <c r="H25" i="1" l="1"/>
  <c r="H24" i="1"/>
  <c r="H15" i="1"/>
  <c r="H26" i="1" l="1"/>
</calcChain>
</file>

<file path=xl/sharedStrings.xml><?xml version="1.0" encoding="utf-8"?>
<sst xmlns="http://schemas.openxmlformats.org/spreadsheetml/2006/main" count="46" uniqueCount="42">
  <si>
    <t>Доходы всего</t>
  </si>
  <si>
    <t>Коды доходов</t>
  </si>
  <si>
    <t>Годовой прогноз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</si>
  <si>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</t>
  </si>
  <si>
    <t>Плата в счет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</si>
  <si>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Плата за оказание услуг по присоединению объектов дорожного сервиса к автомобильным дорогам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</si>
  <si>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</si>
  <si>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</t>
  </si>
  <si>
    <t>Денежные средства, поступающих от уплаты неустоек (штрафов, пеней), а также от возмещения убытков муниципального заказчика, взысканных в связи с нарушением исполнителем (подрядчиком) условий муниципального контракта или иных договоров, финансируемых за счет бюджетных ассигнований дорожного фонда, или в связи с уклонением от заключения таких контрактов или иных договоров</t>
  </si>
  <si>
    <t>Плата по соглашениям об установлении публичных сервитутов в отношении земельных участков в границах полос отвода автомобильных дорог в целях строительства (реконструкции), капитального ремонта объектов дорожного сервиса, их эксплуатации, установки и эксплуатации дорожных конструкций</t>
  </si>
  <si>
    <t>Плата по соглашениям об установлении публичных сервитутов в отношении земельных участков в границах полос отвода автомобильных дорог в целях прокладки, переноса, переустройства инженерных коммуникаций, их эксплуатации</t>
  </si>
  <si>
    <t>Денежные средств в виде субсидий и бюджетных кредитов, предоставленных городскому округу Жигулевск Самарской области из бюджетов бюджетной системы Российской Федерации на строительство, реконструкцию, капитальный ремонт, ремонт и содержание автомобильных дорог, в том числе на формирование муниципальных дорожных фондов.</t>
  </si>
  <si>
    <t>Денежные средства, внесенных участником конкурса или аукциона, проводимых в целях заключения муниципального контракта, финансируемого за счет средств муниципального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</si>
  <si>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Итого поступлений</t>
  </si>
  <si>
    <t>1. Поступления дорожного фонда</t>
  </si>
  <si>
    <t>Отчет</t>
  </si>
  <si>
    <t>2. Выбытия средств муниципального дорожного фонда</t>
  </si>
  <si>
    <t>Наименование ГРБС</t>
  </si>
  <si>
    <t>Коды бюджетной классификации расходов</t>
  </si>
  <si>
    <t>Утверждено решением Думы городского округа Жигулевск Самарской области на текущий финансовый год</t>
  </si>
  <si>
    <t>РзПР</t>
  </si>
  <si>
    <t>ЦСР</t>
  </si>
  <si>
    <t>ВР</t>
  </si>
  <si>
    <t>Всего расходов</t>
  </si>
  <si>
    <t>10010302000010000110</t>
  </si>
  <si>
    <t>60220202000000000150</t>
  </si>
  <si>
    <t>наименование показателя</t>
  </si>
  <si>
    <t>Администрация городского округа Жигулевск</t>
  </si>
  <si>
    <t>04.09</t>
  </si>
  <si>
    <t>08.0.00.14000</t>
  </si>
  <si>
    <t xml:space="preserve">% исполнения </t>
  </si>
  <si>
    <t>Руководитель управления</t>
  </si>
  <si>
    <t xml:space="preserve">бухгалтерского учета и отчетности                                                                          </t>
  </si>
  <si>
    <t>Ю.А. Воронкина</t>
  </si>
  <si>
    <t>Остатки бюджетных ассигнований дорожных фондов, не использованные в отчетном финансовом году на 1 января текущего финансового года</t>
  </si>
  <si>
    <t>Расходы на обеспечение деятельности (оказание услуг) муниципальных бюджетных и автономных учреждений в сфере дорожного хозяйства. Выполнение прочих работ за счет дорожного фонда</t>
  </si>
  <si>
    <t>08.0.00.SД060</t>
  </si>
  <si>
    <t xml:space="preserve">Осуществление дорожной деятельности в отношении автомобильных дорог общего пользования местного значения, а также капитального ремонта и ремонта дворовых территорий многоквартирных домов, проездов к дворовым территориям (проектирование, строительство, реконструкция, капитальный ремонт, ремонт и содержание автомобильных дорог общего пользования) </t>
  </si>
  <si>
    <t>А.Н.Иванов</t>
  </si>
  <si>
    <t>Исполнено на 01.10.2025г., (тыс. руб.)</t>
  </si>
  <si>
    <t>об использовании средств муниципального дорожного фонда
городского округа Жигулевск Самарской области
по состоянию на «01» октября 2025 года</t>
  </si>
  <si>
    <t>Глава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</si>
</sst>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4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/>
    <xf numFmtId="0" fontId="2" fillId="0" borderId="1" xfId="0" applyFont="1" applyBorder="1"/>
    <xf numFmtId="164" fontId="3" fillId="0" borderId="1" xfId="1" applyFont="1" applyBorder="1" applyAlignment="1">
      <alignment horizontal="right" vertical="top" wrapText="1"/>
    </xf>
    <xf numFmtId="164" fontId="2" fillId="0" borderId="1" xfId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/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164" fontId="2" fillId="0" borderId="0" xfId="0" applyNumberFormat="1" applyFont="1"/>
    <xf numFmtId="2" fontId="2" fillId="0" borderId="0" xfId="0" applyNumberFormat="1" applyFont="1"/>
    <xf numFmtId="2" fontId="3" fillId="3" borderId="1" xfId="1" applyNumberFormat="1" applyFont="1" applyFill="1" applyBorder="1" applyAlignment="1">
      <alignment horizontal="right" vertical="top"/>
    </xf>
    <xf numFmtId="2" fontId="2" fillId="3" borderId="1" xfId="0" applyNumberFormat="1" applyFont="1" applyFill="1" applyBorder="1" applyAlignment="1">
      <alignment horizontal="right"/>
    </xf>
    <xf numFmtId="2" fontId="3" fillId="0" borderId="1" xfId="1" applyNumberFormat="1" applyFont="1" applyBorder="1" applyAlignment="1">
      <alignment horizontal="right" vertical="top" wrapText="1"/>
    </xf>
    <xf numFmtId="164" fontId="3" fillId="3" borderId="1" xfId="1" applyFont="1" applyFill="1" applyBorder="1" applyAlignment="1">
      <alignment horizontal="right" vertical="top" wrapText="1"/>
    </xf>
    <xf numFmtId="164" fontId="2" fillId="3" borderId="1" xfId="0" applyNumberFormat="1" applyFont="1" applyFill="1" applyBorder="1" applyAlignment="1">
      <alignment horizontal="right" vertical="top" wrapText="1"/>
    </xf>
    <xf numFmtId="2" fontId="3" fillId="3" borderId="1" xfId="1" applyNumberFormat="1" applyFont="1" applyFill="1" applyBorder="1" applyAlignment="1">
      <alignment horizontal="right" vertical="top" wrapText="1"/>
    </xf>
    <xf numFmtId="164" fontId="2" fillId="3" borderId="1" xfId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view="pageBreakPreview" topLeftCell="A25" zoomScaleNormal="100" zoomScaleSheetLayoutView="100" workbookViewId="0">
      <selection activeCell="G15" sqref="G15"/>
    </sheetView>
  </sheetViews>
  <sheetFormatPr defaultRowHeight="15" x14ac:dyDescent="0.25"/>
  <cols>
    <col min="1" max="1" width="31.5703125" customWidth="1"/>
    <col min="2" max="2" width="6.5703125" customWidth="1"/>
    <col min="3" max="3" width="12.5703125" customWidth="1"/>
    <col min="4" max="4" width="19.5703125" customWidth="1"/>
    <col min="5" max="5" width="5.7109375" customWidth="1"/>
    <col min="6" max="7" width="13.28515625" customWidth="1"/>
    <col min="8" max="8" width="9.28515625" customWidth="1"/>
    <col min="9" max="9" width="8.85546875" customWidth="1"/>
    <col min="10" max="10" width="11" bestFit="1" customWidth="1"/>
  </cols>
  <sheetData>
    <row r="1" spans="1:8" ht="18.75" x14ac:dyDescent="0.3">
      <c r="A1" s="43" t="s">
        <v>15</v>
      </c>
      <c r="B1" s="43"/>
      <c r="C1" s="43"/>
      <c r="D1" s="43"/>
      <c r="E1" s="43"/>
      <c r="F1" s="43"/>
      <c r="G1" s="43"/>
      <c r="H1" s="43"/>
    </row>
    <row r="2" spans="1:8" ht="54" customHeight="1" x14ac:dyDescent="0.25">
      <c r="A2" s="44" t="s">
        <v>40</v>
      </c>
      <c r="B2" s="44"/>
      <c r="C2" s="44"/>
      <c r="D2" s="44"/>
      <c r="E2" s="44"/>
      <c r="F2" s="44"/>
      <c r="G2" s="44"/>
      <c r="H2" s="44"/>
    </row>
    <row r="3" spans="1:8" ht="8.4499999999999993" customHeight="1" x14ac:dyDescent="0.3">
      <c r="A3" s="2"/>
      <c r="B3" s="2"/>
      <c r="C3" s="2"/>
      <c r="D3" s="2"/>
      <c r="E3" s="2"/>
      <c r="F3" s="2"/>
      <c r="G3" s="2"/>
      <c r="H3" s="2"/>
    </row>
    <row r="4" spans="1:8" ht="18.75" x14ac:dyDescent="0.3">
      <c r="A4" s="43" t="s">
        <v>14</v>
      </c>
      <c r="B4" s="43"/>
      <c r="C4" s="43"/>
      <c r="D4" s="43"/>
      <c r="E4" s="43"/>
      <c r="F4" s="43"/>
      <c r="G4" s="43"/>
      <c r="H4" s="43"/>
    </row>
    <row r="6" spans="1:8" ht="57" x14ac:dyDescent="0.25">
      <c r="A6" s="1" t="s">
        <v>0</v>
      </c>
      <c r="B6" s="46" t="s">
        <v>1</v>
      </c>
      <c r="C6" s="46"/>
      <c r="D6" s="46"/>
      <c r="E6" s="46"/>
      <c r="F6" s="1" t="s">
        <v>2</v>
      </c>
      <c r="G6" s="1" t="s">
        <v>39</v>
      </c>
      <c r="H6" s="1" t="s">
        <v>30</v>
      </c>
    </row>
    <row r="7" spans="1:8" ht="99" customHeight="1" x14ac:dyDescent="0.25">
      <c r="A7" s="3" t="s">
        <v>3</v>
      </c>
      <c r="B7" s="47" t="s">
        <v>24</v>
      </c>
      <c r="C7" s="47"/>
      <c r="D7" s="47"/>
      <c r="E7" s="47"/>
      <c r="F7" s="8">
        <v>17335.773000000001</v>
      </c>
      <c r="G7" s="8">
        <v>12808.511860000001</v>
      </c>
      <c r="H7" s="8">
        <f>G7*100/_GoBack</f>
        <v>73.88486143652203</v>
      </c>
    </row>
    <row r="8" spans="1:8" ht="86.45" customHeight="1" x14ac:dyDescent="0.25">
      <c r="A8" s="3" t="s">
        <v>4</v>
      </c>
      <c r="B8" s="35"/>
      <c r="C8" s="35"/>
      <c r="D8" s="35"/>
      <c r="E8" s="35"/>
      <c r="F8" s="8"/>
      <c r="G8" s="8"/>
      <c r="H8" s="8"/>
    </row>
    <row r="9" spans="1:8" ht="45" customHeight="1" x14ac:dyDescent="0.25">
      <c r="A9" s="3" t="s">
        <v>5</v>
      </c>
      <c r="B9" s="35"/>
      <c r="C9" s="35"/>
      <c r="D9" s="35"/>
      <c r="E9" s="35"/>
      <c r="F9" s="8"/>
      <c r="G9" s="8"/>
      <c r="H9" s="8"/>
    </row>
    <row r="10" spans="1:8" ht="102" customHeight="1" x14ac:dyDescent="0.25">
      <c r="A10" s="3" t="s">
        <v>6</v>
      </c>
      <c r="B10" s="35"/>
      <c r="C10" s="35"/>
      <c r="D10" s="35"/>
      <c r="E10" s="35"/>
      <c r="F10" s="8"/>
      <c r="G10" s="8"/>
      <c r="H10" s="8"/>
    </row>
    <row r="11" spans="1:8" ht="87.6" customHeight="1" x14ac:dyDescent="0.25">
      <c r="A11" s="3" t="s">
        <v>7</v>
      </c>
      <c r="B11" s="35"/>
      <c r="C11" s="35"/>
      <c r="D11" s="35"/>
      <c r="E11" s="35"/>
      <c r="F11" s="8"/>
      <c r="G11" s="8"/>
      <c r="H11" s="8"/>
    </row>
    <row r="12" spans="1:8" ht="184.9" customHeight="1" x14ac:dyDescent="0.25">
      <c r="A12" s="3" t="s">
        <v>8</v>
      </c>
      <c r="B12" s="35"/>
      <c r="C12" s="35"/>
      <c r="D12" s="35"/>
      <c r="E12" s="35"/>
      <c r="F12" s="8"/>
      <c r="G12" s="8"/>
      <c r="H12" s="8"/>
    </row>
    <row r="13" spans="1:8" ht="139.15" customHeight="1" x14ac:dyDescent="0.25">
      <c r="A13" s="3" t="s">
        <v>9</v>
      </c>
      <c r="B13" s="35"/>
      <c r="C13" s="35"/>
      <c r="D13" s="35"/>
      <c r="E13" s="35"/>
      <c r="F13" s="8"/>
      <c r="G13" s="8"/>
      <c r="H13" s="8"/>
    </row>
    <row r="14" spans="1:8" ht="117.75" customHeight="1" x14ac:dyDescent="0.25">
      <c r="A14" s="3" t="s">
        <v>10</v>
      </c>
      <c r="B14" s="35"/>
      <c r="C14" s="35"/>
      <c r="D14" s="35"/>
      <c r="E14" s="35"/>
      <c r="F14" s="8"/>
      <c r="G14" s="8"/>
      <c r="H14" s="8"/>
    </row>
    <row r="15" spans="1:8" ht="155.44999999999999" customHeight="1" x14ac:dyDescent="0.25">
      <c r="A15" s="3" t="s">
        <v>11</v>
      </c>
      <c r="B15" s="47" t="s">
        <v>25</v>
      </c>
      <c r="C15" s="47"/>
      <c r="D15" s="47"/>
      <c r="E15" s="47"/>
      <c r="F15" s="8">
        <v>116403.283</v>
      </c>
      <c r="G15" s="29">
        <v>96589.996710000007</v>
      </c>
      <c r="H15" s="26">
        <f>G15*100/F15</f>
        <v>82.978756458269316</v>
      </c>
    </row>
    <row r="16" spans="1:8" ht="195" customHeight="1" x14ac:dyDescent="0.25">
      <c r="A16" s="3" t="s">
        <v>12</v>
      </c>
      <c r="B16" s="35"/>
      <c r="C16" s="35"/>
      <c r="D16" s="35"/>
      <c r="E16" s="35"/>
      <c r="F16" s="8"/>
      <c r="G16" s="8"/>
      <c r="H16" s="8"/>
    </row>
    <row r="17" spans="1:8" x14ac:dyDescent="0.25">
      <c r="A17" s="4" t="s">
        <v>13</v>
      </c>
      <c r="B17" s="42"/>
      <c r="C17" s="42"/>
      <c r="D17" s="42"/>
      <c r="E17" s="42"/>
      <c r="F17" s="9">
        <f>SUM(F7:F16)</f>
        <v>133739.05599999998</v>
      </c>
      <c r="G17" s="30">
        <f>SUM(G7:G16)</f>
        <v>109398.50857000001</v>
      </c>
      <c r="H17" s="9">
        <f>G17*100/F17</f>
        <v>81.799970660776921</v>
      </c>
    </row>
    <row r="18" spans="1:8" ht="75" x14ac:dyDescent="0.25">
      <c r="A18" s="31" t="s">
        <v>34</v>
      </c>
      <c r="B18" s="35"/>
      <c r="C18" s="35"/>
      <c r="D18" s="35"/>
      <c r="E18" s="35"/>
      <c r="F18" s="26">
        <v>0</v>
      </c>
      <c r="G18" s="8"/>
      <c r="H18" s="8"/>
    </row>
    <row r="19" spans="1:8" ht="9" customHeight="1" x14ac:dyDescent="0.25"/>
    <row r="20" spans="1:8" ht="19.149999999999999" customHeight="1" x14ac:dyDescent="0.25">
      <c r="A20" s="40" t="s">
        <v>16</v>
      </c>
      <c r="B20" s="40"/>
      <c r="C20" s="40"/>
      <c r="D20" s="40"/>
      <c r="E20" s="40"/>
      <c r="F20" s="40"/>
      <c r="G20" s="40"/>
      <c r="H20" s="40"/>
    </row>
    <row r="21" spans="1:8" ht="10.5" customHeight="1" x14ac:dyDescent="0.25"/>
    <row r="22" spans="1:8" ht="28.9" customHeight="1" x14ac:dyDescent="0.25">
      <c r="A22" s="36" t="s">
        <v>17</v>
      </c>
      <c r="B22" s="45" t="s">
        <v>18</v>
      </c>
      <c r="C22" s="45"/>
      <c r="D22" s="45"/>
      <c r="E22" s="45"/>
      <c r="F22" s="38" t="s">
        <v>19</v>
      </c>
      <c r="G22" s="36" t="s">
        <v>39</v>
      </c>
      <c r="H22" s="36" t="s">
        <v>30</v>
      </c>
    </row>
    <row r="23" spans="1:8" ht="115.9" customHeight="1" x14ac:dyDescent="0.25">
      <c r="A23" s="37"/>
      <c r="B23" s="5" t="s">
        <v>20</v>
      </c>
      <c r="C23" s="5" t="s">
        <v>21</v>
      </c>
      <c r="D23" s="10" t="s">
        <v>26</v>
      </c>
      <c r="E23" s="5" t="s">
        <v>22</v>
      </c>
      <c r="F23" s="39"/>
      <c r="G23" s="37"/>
      <c r="H23" s="37"/>
    </row>
    <row r="24" spans="1:8" ht="149.44999999999999" customHeight="1" x14ac:dyDescent="0.25">
      <c r="A24" s="13" t="s">
        <v>27</v>
      </c>
      <c r="B24" s="11" t="s">
        <v>28</v>
      </c>
      <c r="C24" s="12" t="s">
        <v>29</v>
      </c>
      <c r="D24" s="14" t="s">
        <v>35</v>
      </c>
      <c r="E24" s="12">
        <v>611</v>
      </c>
      <c r="F24" s="27">
        <v>17335.773000000001</v>
      </c>
      <c r="G24" s="24">
        <v>3981.5088099999998</v>
      </c>
      <c r="H24" s="24">
        <f>G24*100/F24</f>
        <v>22.967010527883584</v>
      </c>
    </row>
    <row r="25" spans="1:8" ht="267.60000000000002" customHeight="1" x14ac:dyDescent="0.25">
      <c r="A25" s="13" t="s">
        <v>27</v>
      </c>
      <c r="B25" s="11" t="s">
        <v>28</v>
      </c>
      <c r="C25" s="12" t="s">
        <v>36</v>
      </c>
      <c r="D25" s="14" t="s">
        <v>37</v>
      </c>
      <c r="E25" s="12">
        <v>243</v>
      </c>
      <c r="F25" s="27">
        <v>116403.283</v>
      </c>
      <c r="G25" s="24">
        <v>95344.510009999998</v>
      </c>
      <c r="H25" s="24">
        <f t="shared" ref="H25" si="0">G25*100/F25</f>
        <v>81.908780880346825</v>
      </c>
    </row>
    <row r="26" spans="1:8" x14ac:dyDescent="0.25">
      <c r="A26" s="7" t="s">
        <v>23</v>
      </c>
      <c r="B26" s="6"/>
      <c r="C26" s="6"/>
      <c r="D26" s="15"/>
      <c r="E26" s="6"/>
      <c r="F26" s="28">
        <f>SUM(F24:F25)</f>
        <v>133739.05599999998</v>
      </c>
      <c r="G26" s="25">
        <f>SUM(G24:G25)</f>
        <v>99326.018819999998</v>
      </c>
      <c r="H26" s="25">
        <f>G26*100/F26</f>
        <v>74.268520947239224</v>
      </c>
    </row>
    <row r="27" spans="1:8" x14ac:dyDescent="0.25">
      <c r="A27" s="19"/>
      <c r="B27" s="20"/>
      <c r="C27" s="20"/>
      <c r="D27" s="21"/>
      <c r="E27" s="20"/>
      <c r="F27" s="22"/>
      <c r="G27" s="22"/>
      <c r="H27" s="23"/>
    </row>
    <row r="28" spans="1:8" x14ac:dyDescent="0.25">
      <c r="A28" s="19"/>
      <c r="B28" s="20"/>
      <c r="C28" s="20"/>
      <c r="D28" s="21"/>
      <c r="E28" s="20"/>
      <c r="F28" s="22"/>
      <c r="G28" s="22"/>
      <c r="H28" s="23"/>
    </row>
    <row r="29" spans="1:8" ht="18.75" x14ac:dyDescent="0.25">
      <c r="A29" s="41"/>
      <c r="B29" s="41"/>
      <c r="C29" s="32"/>
      <c r="D29" s="16"/>
    </row>
    <row r="30" spans="1:8" ht="18.600000000000001" customHeight="1" x14ac:dyDescent="0.25">
      <c r="A30" s="41" t="s">
        <v>41</v>
      </c>
      <c r="B30" s="41"/>
      <c r="C30" s="32"/>
      <c r="D30" s="18"/>
      <c r="E30" s="18"/>
      <c r="F30" s="18"/>
      <c r="G30" s="33" t="s">
        <v>38</v>
      </c>
      <c r="H30" s="33"/>
    </row>
    <row r="31" spans="1:8" ht="15.75" x14ac:dyDescent="0.25">
      <c r="A31" s="17"/>
      <c r="B31" s="18"/>
      <c r="C31" s="18"/>
      <c r="D31" s="18"/>
      <c r="E31" s="18"/>
      <c r="F31" s="18"/>
      <c r="G31" s="18"/>
      <c r="H31" s="18"/>
    </row>
    <row r="32" spans="1:8" ht="15.75" x14ac:dyDescent="0.25">
      <c r="A32" s="17" t="s">
        <v>31</v>
      </c>
      <c r="B32" s="18"/>
      <c r="C32" s="18"/>
      <c r="D32" s="18"/>
      <c r="E32" s="18"/>
      <c r="F32" s="18"/>
      <c r="G32" s="18"/>
      <c r="H32" s="18"/>
    </row>
    <row r="33" spans="1:8" ht="15.75" x14ac:dyDescent="0.25">
      <c r="A33" s="17" t="s">
        <v>32</v>
      </c>
      <c r="B33" s="18"/>
      <c r="C33" s="18"/>
      <c r="D33" s="18"/>
      <c r="E33" s="18"/>
      <c r="F33" s="18"/>
      <c r="G33" s="34" t="s">
        <v>33</v>
      </c>
      <c r="H33" s="34"/>
    </row>
    <row r="34" spans="1:8" x14ac:dyDescent="0.25">
      <c r="D34" s="16"/>
    </row>
    <row r="35" spans="1:8" x14ac:dyDescent="0.25">
      <c r="D35" s="16"/>
    </row>
    <row r="36" spans="1:8" x14ac:dyDescent="0.25">
      <c r="D36" s="16"/>
    </row>
    <row r="37" spans="1:8" x14ac:dyDescent="0.25">
      <c r="D37" s="16"/>
    </row>
    <row r="38" spans="1:8" x14ac:dyDescent="0.25">
      <c r="D38" s="16"/>
    </row>
    <row r="39" spans="1:8" x14ac:dyDescent="0.25">
      <c r="D39" s="16"/>
    </row>
    <row r="40" spans="1:8" x14ac:dyDescent="0.25">
      <c r="D40" s="16"/>
    </row>
    <row r="41" spans="1:8" x14ac:dyDescent="0.25">
      <c r="D41" s="16"/>
    </row>
    <row r="42" spans="1:8" x14ac:dyDescent="0.25">
      <c r="D42" s="16"/>
    </row>
    <row r="43" spans="1:8" x14ac:dyDescent="0.25">
      <c r="D43" s="16"/>
    </row>
    <row r="44" spans="1:8" x14ac:dyDescent="0.25">
      <c r="D44" s="16"/>
    </row>
    <row r="45" spans="1:8" x14ac:dyDescent="0.25">
      <c r="D45" s="16"/>
    </row>
    <row r="46" spans="1:8" x14ac:dyDescent="0.25">
      <c r="D46" s="16"/>
    </row>
    <row r="47" spans="1:8" x14ac:dyDescent="0.25">
      <c r="D47" s="16"/>
    </row>
    <row r="48" spans="1:8" x14ac:dyDescent="0.25">
      <c r="D48" s="16"/>
    </row>
    <row r="49" spans="4:4" x14ac:dyDescent="0.25">
      <c r="D49" s="16"/>
    </row>
    <row r="50" spans="4:4" x14ac:dyDescent="0.25">
      <c r="D50" s="16"/>
    </row>
    <row r="51" spans="4:4" x14ac:dyDescent="0.25">
      <c r="D51" s="16"/>
    </row>
    <row r="52" spans="4:4" x14ac:dyDescent="0.25">
      <c r="D52" s="16"/>
    </row>
    <row r="53" spans="4:4" x14ac:dyDescent="0.25">
      <c r="D53" s="16"/>
    </row>
    <row r="54" spans="4:4" x14ac:dyDescent="0.25">
      <c r="D54" s="16"/>
    </row>
    <row r="55" spans="4:4" x14ac:dyDescent="0.25">
      <c r="D55" s="16"/>
    </row>
    <row r="56" spans="4:4" x14ac:dyDescent="0.25">
      <c r="D56" s="16"/>
    </row>
    <row r="57" spans="4:4" x14ac:dyDescent="0.25">
      <c r="D57" s="16"/>
    </row>
  </sheetData>
  <mergeCells count="26">
    <mergeCell ref="B17:E17"/>
    <mergeCell ref="A4:H4"/>
    <mergeCell ref="A1:H1"/>
    <mergeCell ref="A2:H2"/>
    <mergeCell ref="B22:E22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G30:H30"/>
    <mergeCell ref="G33:H33"/>
    <mergeCell ref="B18:E18"/>
    <mergeCell ref="A22:A23"/>
    <mergeCell ref="F22:F23"/>
    <mergeCell ref="G22:G23"/>
    <mergeCell ref="H22:H23"/>
    <mergeCell ref="A20:H20"/>
    <mergeCell ref="A29:B29"/>
    <mergeCell ref="A30:B30"/>
  </mergeCells>
  <pageMargins left="1.1811023622047245" right="0.49212598425196852" top="0.59055118110236227" bottom="0.78740157480314965" header="0" footer="0"/>
  <pageSetup paperSize="9" scale="75" fitToHeight="0" orientation="portrait" r:id="rId1"/>
  <rowBreaks count="2" manualBreakCount="2">
    <brk id="13" max="7" man="1"/>
    <brk id="2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Казакова Ольга Геннадьевна</dc:creator>
  <cp:lastModifiedBy>Березина Елена Владимировна</cp:lastModifiedBy>
  <cp:lastPrinted>2025-10-24T04:22:51Z</cp:lastPrinted>
  <dcterms:created xsi:type="dcterms:W3CDTF">2023-03-28T10:07:51Z</dcterms:created>
  <dcterms:modified xsi:type="dcterms:W3CDTF">2025-10-24T04:26:06Z</dcterms:modified>
</cp:coreProperties>
</file>